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17496" windowHeight="10908"/>
  </bookViews>
  <sheets>
    <sheet name="дополнительное образование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5" l="1"/>
  <c r="E22" i="5"/>
  <c r="E19" i="5"/>
  <c r="E15" i="5"/>
  <c r="E13" i="5"/>
  <c r="D13" i="5"/>
  <c r="D15" i="5"/>
  <c r="D25" i="5"/>
  <c r="D22" i="5"/>
  <c r="D19" i="5"/>
  <c r="C15" i="5"/>
  <c r="C25" i="5"/>
  <c r="C22" i="5"/>
  <c r="C19" i="5"/>
</calcChain>
</file>

<file path=xl/sharedStrings.xml><?xml version="1.0" encoding="utf-8"?>
<sst xmlns="http://schemas.openxmlformats.org/spreadsheetml/2006/main" count="49" uniqueCount="31">
  <si>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</si>
  <si>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</si>
  <si>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</si>
  <si>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</si>
  <si>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</si>
  <si>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</si>
  <si>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</si>
  <si>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</si>
  <si>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</si>
  <si>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</si>
  <si>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</si>
  <si>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</si>
  <si>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</si>
  <si>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</si>
  <si>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</si>
  <si>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</si>
  <si>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</si>
  <si>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</si>
  <si>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</si>
  <si>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</si>
  <si>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</si>
  <si>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</si>
  <si>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</si>
  <si>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</si>
  <si>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</si>
  <si>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</si>
  <si>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</si>
  <si>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</si>
  <si>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Дополнительное образование </t>
  </si>
  <si>
    <t>по состоянию на "__1__"__октября__2018_г.</t>
  </si>
  <si>
    <t xml:space="preserve">ГККП ЦВР "Радуга " отдела образования Щербактинского района акимата Щербактинского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</si>
</sst>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164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F7" sqref="F7"/>
    </sheetView>
  </sheetViews>
  <sheetFormatPr defaultColWidth="9.109375" defaultRowHeight="20.399999999999999" x14ac:dyDescent="0.35"/>
  <cols>
    <col min="1" max="1" width="69.44140625" style="2" customWidth="1"/>
    <col min="2" max="2" width="9.109375" style="3"/>
    <col min="3" max="3" width="15.88671875" style="2" customWidth="1"/>
    <col min="4" max="4" width="13.44140625" style="2" customWidth="1"/>
    <col min="5" max="5" width="15.33203125" style="2" customWidth="1"/>
    <col min="6" max="7" width="12" style="2" customWidth="1"/>
    <col min="8" max="16384" width="9.109375" style="2"/>
  </cols>
  <sheetData>
    <row r="1" spans="1:5" x14ac:dyDescent="0.35">
      <c r="A1" s="18" t="s">
        <v>16</v>
      </c>
      <c r="B1" s="18"/>
      <c r="C1" s="18"/>
      <c r="D1" s="18"/>
      <c r="E1" s="18"/>
    </row>
    <row r="2" spans="1:5" x14ac:dyDescent="0.35">
      <c r="A2" s="18" t="s">
        <v>29</v>
      </c>
      <c r="B2" s="18"/>
      <c r="C2" s="18"/>
      <c r="D2" s="18"/>
      <c r="E2" s="18"/>
    </row>
    <row r="3" spans="1:5" x14ac:dyDescent="0.35">
      <c r="A3" s="1"/>
    </row>
    <row r="4" spans="1:5" x14ac:dyDescent="0.35">
      <c r="A4" s="21" t="s">
        <v>30</v>
      </c>
      <c r="B4" s="21"/>
      <c r="C4" s="21"/>
      <c r="D4" s="21"/>
      <c r="E4" s="21"/>
    </row>
    <row r="5" spans="1:5" ht="15.75" customHeight="1" x14ac:dyDescent="0.35">
      <c r="A5" s="22" t="s">
        <v>18</v>
      </c>
      <c r="B5" s="22"/>
      <c r="C5" s="22"/>
      <c r="D5" s="22"/>
      <c r="E5" s="22"/>
    </row>
    <row r="6" spans="1:5" x14ac:dyDescent="0.35">
      <c r="A6" s="4"/>
    </row>
    <row r="7" spans="1:5" x14ac:dyDescent="0.35">
      <c r="A7" s="15" t="s">
        <v>19</v>
      </c>
    </row>
    <row r="8" spans="1:5" x14ac:dyDescent="0.35">
      <c r="A8" s="1"/>
    </row>
    <row r="9" spans="1:5" x14ac:dyDescent="0.35">
      <c r="A9" s="19" t="s">
        <v>28</v>
      </c>
      <c r="B9" s="20" t="s">
        <v>20</v>
      </c>
      <c r="C9" s="19" t="s">
        <v>17</v>
      </c>
      <c r="D9" s="19"/>
      <c r="E9" s="19"/>
    </row>
    <row r="10" spans="1:5" ht="40.799999999999997" x14ac:dyDescent="0.35">
      <c r="A10" s="19"/>
      <c r="B10" s="20"/>
      <c r="C10" s="5" t="s">
        <v>21</v>
      </c>
      <c r="D10" s="5" t="s">
        <v>22</v>
      </c>
      <c r="E10" s="6" t="s">
        <v>15</v>
      </c>
    </row>
    <row r="11" spans="1:5" x14ac:dyDescent="0.35">
      <c r="A11" s="7" t="s">
        <v>23</v>
      </c>
      <c r="B11" s="8" t="s">
        <v>10</v>
      </c>
      <c r="C11" s="9">
        <v>315</v>
      </c>
      <c r="D11" s="9">
        <v>315</v>
      </c>
      <c r="E11" s="9">
        <v>315</v>
      </c>
    </row>
    <row r="12" spans="1:5" ht="27.6" x14ac:dyDescent="0.35">
      <c r="A12" s="12" t="s">
        <v>24</v>
      </c>
      <c r="B12" s="8" t="s">
        <v>2</v>
      </c>
      <c r="C12" s="9">
        <v>87.9</v>
      </c>
      <c r="D12" s="9">
        <v>75.2</v>
      </c>
      <c r="E12" s="9">
        <v>75.2</v>
      </c>
    </row>
    <row r="13" spans="1:5" ht="27.6" x14ac:dyDescent="0.35">
      <c r="A13" s="7" t="s">
        <v>11</v>
      </c>
      <c r="B13" s="8" t="s">
        <v>2</v>
      </c>
      <c r="C13" s="9">
        <v>27706.7</v>
      </c>
      <c r="D13" s="17">
        <f>D15+D26+D27+D29+D30</f>
        <v>23675.7</v>
      </c>
      <c r="E13" s="17">
        <f>E15+E26+E27+E29+E30</f>
        <v>23675.7</v>
      </c>
    </row>
    <row r="14" spans="1:5" x14ac:dyDescent="0.35">
      <c r="A14" s="10" t="s">
        <v>0</v>
      </c>
      <c r="B14" s="11"/>
      <c r="C14" s="9"/>
      <c r="D14" s="9"/>
      <c r="E14" s="9"/>
    </row>
    <row r="15" spans="1:5" ht="27.6" x14ac:dyDescent="0.35">
      <c r="A15" s="7" t="s">
        <v>12</v>
      </c>
      <c r="B15" s="8" t="s">
        <v>2</v>
      </c>
      <c r="C15" s="17">
        <f>C17+C20+C23</f>
        <v>18496</v>
      </c>
      <c r="D15" s="17">
        <f>D17+D20+D23</f>
        <v>15544</v>
      </c>
      <c r="E15" s="17">
        <f>E17+E20+E23</f>
        <v>15544</v>
      </c>
    </row>
    <row r="16" spans="1:5" x14ac:dyDescent="0.35">
      <c r="A16" s="10" t="s">
        <v>1</v>
      </c>
      <c r="B16" s="11"/>
      <c r="C16" s="9"/>
      <c r="D16" s="9"/>
      <c r="E16" s="9"/>
    </row>
    <row r="17" spans="1:5" ht="27.6" x14ac:dyDescent="0.35">
      <c r="A17" s="9" t="s">
        <v>13</v>
      </c>
      <c r="B17" s="8" t="s">
        <v>2</v>
      </c>
      <c r="C17" s="17">
        <v>4806</v>
      </c>
      <c r="D17" s="17">
        <v>3689</v>
      </c>
      <c r="E17" s="17">
        <v>3689</v>
      </c>
    </row>
    <row r="18" spans="1:5" x14ac:dyDescent="0.35">
      <c r="A18" s="12" t="s">
        <v>4</v>
      </c>
      <c r="B18" s="13" t="s">
        <v>3</v>
      </c>
      <c r="C18" s="9">
        <v>3</v>
      </c>
      <c r="D18" s="9">
        <v>3</v>
      </c>
      <c r="E18" s="9">
        <v>3</v>
      </c>
    </row>
    <row r="19" spans="1:5" ht="21.9" customHeight="1" x14ac:dyDescent="0.35">
      <c r="A19" s="12" t="s">
        <v>26</v>
      </c>
      <c r="B19" s="8" t="s">
        <v>27</v>
      </c>
      <c r="C19" s="9">
        <f>C17/C18/12</f>
        <v>133.5</v>
      </c>
      <c r="D19" s="17">
        <f>D17/D18/9</f>
        <v>136.62962962962965</v>
      </c>
      <c r="E19" s="17">
        <f>E17/E18/9</f>
        <v>136.62962962962965</v>
      </c>
    </row>
    <row r="20" spans="1:5" ht="40.799999999999997" x14ac:dyDescent="0.35">
      <c r="A20" s="16" t="s">
        <v>25</v>
      </c>
      <c r="B20" s="8" t="s">
        <v>2</v>
      </c>
      <c r="C20" s="17">
        <v>7349</v>
      </c>
      <c r="D20" s="17">
        <v>5593</v>
      </c>
      <c r="E20" s="17">
        <v>5593</v>
      </c>
    </row>
    <row r="21" spans="1:5" x14ac:dyDescent="0.35">
      <c r="A21" s="12" t="s">
        <v>4</v>
      </c>
      <c r="B21" s="13" t="s">
        <v>3</v>
      </c>
      <c r="C21" s="9">
        <v>6.89</v>
      </c>
      <c r="D21" s="9">
        <v>6.89</v>
      </c>
      <c r="E21" s="9">
        <v>6.89</v>
      </c>
    </row>
    <row r="22" spans="1:5" ht="21.9" customHeight="1" x14ac:dyDescent="0.35">
      <c r="A22" s="12" t="s">
        <v>26</v>
      </c>
      <c r="B22" s="8" t="s">
        <v>27</v>
      </c>
      <c r="C22" s="17">
        <f>C20/C21/12</f>
        <v>88.884857281083711</v>
      </c>
      <c r="D22" s="17">
        <f>D20/D21/9</f>
        <v>90.195129817771331</v>
      </c>
      <c r="E22" s="17">
        <f>E20/E21/9</f>
        <v>90.195129817771331</v>
      </c>
    </row>
    <row r="23" spans="1:5" ht="27.6" x14ac:dyDescent="0.35">
      <c r="A23" s="9" t="s">
        <v>14</v>
      </c>
      <c r="B23" s="8" t="s">
        <v>2</v>
      </c>
      <c r="C23" s="17">
        <v>6341</v>
      </c>
      <c r="D23" s="17">
        <v>6262</v>
      </c>
      <c r="E23" s="17">
        <v>6262</v>
      </c>
    </row>
    <row r="24" spans="1:5" x14ac:dyDescent="0.35">
      <c r="A24" s="12" t="s">
        <v>4</v>
      </c>
      <c r="B24" s="13" t="s">
        <v>3</v>
      </c>
      <c r="C24" s="9">
        <v>14.29</v>
      </c>
      <c r="D24" s="9">
        <v>14.29</v>
      </c>
      <c r="E24" s="9">
        <v>14.29</v>
      </c>
    </row>
    <row r="25" spans="1:5" ht="21.9" customHeight="1" x14ac:dyDescent="0.35">
      <c r="A25" s="12" t="s">
        <v>26</v>
      </c>
      <c r="B25" s="8" t="s">
        <v>27</v>
      </c>
      <c r="C25" s="17">
        <f>C23/C24/12</f>
        <v>36.978073244693263</v>
      </c>
      <c r="D25" s="17">
        <f>D23/D24/9</f>
        <v>48.689837493196492</v>
      </c>
      <c r="E25" s="17">
        <f>E23/E24/9</f>
        <v>48.689837493196492</v>
      </c>
    </row>
    <row r="26" spans="1:5" ht="27.6" x14ac:dyDescent="0.35">
      <c r="A26" s="7" t="s">
        <v>5</v>
      </c>
      <c r="B26" s="8" t="s">
        <v>2</v>
      </c>
      <c r="C26" s="17">
        <v>2000</v>
      </c>
      <c r="D26" s="17">
        <v>1464</v>
      </c>
      <c r="E26" s="17">
        <v>1464</v>
      </c>
    </row>
    <row r="27" spans="1:5" ht="36.6" x14ac:dyDescent="0.35">
      <c r="A27" s="14" t="s">
        <v>6</v>
      </c>
      <c r="B27" s="8" t="s">
        <v>2</v>
      </c>
      <c r="C27" s="17">
        <v>1568</v>
      </c>
      <c r="D27" s="17">
        <v>1130</v>
      </c>
      <c r="E27" s="17">
        <v>1130</v>
      </c>
    </row>
    <row r="28" spans="1:5" ht="27.6" x14ac:dyDescent="0.35">
      <c r="A28" s="14" t="s">
        <v>7</v>
      </c>
      <c r="B28" s="8" t="s">
        <v>2</v>
      </c>
      <c r="C28" s="17"/>
      <c r="D28" s="17"/>
      <c r="E28" s="17"/>
    </row>
    <row r="29" spans="1:5" ht="36.6" x14ac:dyDescent="0.35">
      <c r="A29" s="14" t="s">
        <v>8</v>
      </c>
      <c r="B29" s="8" t="s">
        <v>2</v>
      </c>
      <c r="C29" s="17">
        <v>2533.6999999999998</v>
      </c>
      <c r="D29" s="17">
        <v>2533.6999999999998</v>
      </c>
      <c r="E29" s="17">
        <v>2533.6999999999998</v>
      </c>
    </row>
    <row r="30" spans="1:5" ht="38.25" customHeight="1" x14ac:dyDescent="0.35">
      <c r="A30" s="14" t="s">
        <v>9</v>
      </c>
      <c r="B30" s="8" t="s">
        <v>2</v>
      </c>
      <c r="C30" s="17">
        <v>3109</v>
      </c>
      <c r="D30" s="17">
        <v>3004</v>
      </c>
      <c r="E30" s="17">
        <v>3004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дополнительное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2018-10-24T11:24:47Z</dcterms:modified>
</cp:coreProperties>
</file>